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38" i="1" l="1"/>
  <c r="B133" i="1"/>
  <c r="B130" i="1"/>
  <c r="B127" i="1"/>
  <c r="B122" i="1"/>
  <c r="B118" i="1"/>
  <c r="B115" i="1"/>
  <c r="B111" i="1"/>
  <c r="B108" i="1"/>
  <c r="B103" i="1"/>
  <c r="B97" i="1"/>
  <c r="B88" i="1"/>
  <c r="B83" i="1"/>
  <c r="B79" i="1"/>
  <c r="B76" i="1"/>
  <c r="B72" i="1"/>
  <c r="B65" i="1"/>
  <c r="B60" i="1"/>
  <c r="B55" i="1"/>
  <c r="B47" i="1"/>
  <c r="B44" i="1"/>
  <c r="B36" i="1"/>
  <c r="B31" i="1"/>
  <c r="B28" i="1"/>
  <c r="B25" i="1"/>
  <c r="B20" i="1"/>
  <c r="B15" i="1"/>
  <c r="B138" i="1" l="1"/>
</calcChain>
</file>

<file path=xl/comments1.xml><?xml version="1.0" encoding="utf-8"?>
<comments xmlns="http://schemas.openxmlformats.org/spreadsheetml/2006/main">
  <authors>
    <author>Автор</author>
  </authors>
  <commentList>
    <comment ref="F107" authorId="0" shapeId="0">
      <text>
        <r>
          <rPr>
            <b/>
            <sz val="8"/>
            <color indexed="81"/>
            <rFont val="Tahoma"/>
            <family val="2"/>
            <charset val="204"/>
          </rPr>
          <t>Meri:</t>
        </r>
      </text>
    </comment>
  </commentList>
</comments>
</file>

<file path=xl/sharedStrings.xml><?xml version="1.0" encoding="utf-8"?>
<sst xmlns="http://schemas.openxmlformats.org/spreadsheetml/2006/main" count="109" uniqueCount="109">
  <si>
    <t>Доставчици</t>
  </si>
  <si>
    <t>Размер на задълж.</t>
  </si>
  <si>
    <t>График</t>
  </si>
  <si>
    <t>I</t>
  </si>
  <si>
    <t>II</t>
  </si>
  <si>
    <t>III</t>
  </si>
  <si>
    <t>IV</t>
  </si>
  <si>
    <t>1002:ВИК ЕООД:31.10.2024</t>
  </si>
  <si>
    <t>1002:ВИК ЕООД:31.11.2024</t>
  </si>
  <si>
    <t>1014;БРАЙТ КОМПЛЕКС АТ ЕООД;15.08.2024</t>
  </si>
  <si>
    <t>1014;БРАЙТ КОМПЛЕКС АТ ЕООД;15.09.2024</t>
  </si>
  <si>
    <t>1014;БРАЙТ КОМПЛЕКС АТ ЕООД;15.10.2024</t>
  </si>
  <si>
    <t>1014;БРАЙТ КОМПЛЕКС АТ ЕООД;15.11.2024</t>
  </si>
  <si>
    <t>1025:АГЕНТА 90 ЕООД:30.11.2024</t>
  </si>
  <si>
    <t>1026:ЕТ Д.СИРАКОВ:27.11.2024</t>
  </si>
  <si>
    <t>1029;ВИТАЛ ТРАНС ЕООД 30.08.2024</t>
  </si>
  <si>
    <t>1029;ВИТАЛ ТРАНС ЕООД 31.10.2024</t>
  </si>
  <si>
    <t>1030;РИЛА 1 АД;31.05.2024</t>
  </si>
  <si>
    <t>1030;РИЛА 1 АД;19.06.2024</t>
  </si>
  <si>
    <t>1035:ГРУП 4М ООД:01.10.2024</t>
  </si>
  <si>
    <t>1035:ГРУП 4М ООД:04.11.2024</t>
  </si>
  <si>
    <t>1037:БЕНДИДА 66 ЕООД:28.11.2024</t>
  </si>
  <si>
    <t>1043:ТЕОНИК ООД:31.07.2024</t>
  </si>
  <si>
    <t>1043:ТЕОНИК ООД:29.08.2024</t>
  </si>
  <si>
    <t>1043:ТЕОНИК ООД:30.09.2024</t>
  </si>
  <si>
    <t>1058:АГРОДОМИНАТОР ЕООД:30.11.2024</t>
  </si>
  <si>
    <t>1078:МГ ИНЖЕНЕРИНГ ЕООД:26.11.2024</t>
  </si>
  <si>
    <t>1082:АДВ.ЕВ.БОЖИКОВА:13.05.2024</t>
  </si>
  <si>
    <t>1082:АДВ.ЕВ.БОЖИКОВА:05.06.2024</t>
  </si>
  <si>
    <t>1082:АДВ.ЕВ.БОЖИКОВА:31.07.2024</t>
  </si>
  <si>
    <t>1082:АДВ.ЕВ.БОЖИКОВА:09.10.2024</t>
  </si>
  <si>
    <t>1082:АДВ.ЕВ.БОЖИКОВА:06.11.2024</t>
  </si>
  <si>
    <t>1083;Дани -Авто  ЕООД;03.10.2024</t>
  </si>
  <si>
    <t>1083;Дани -Авто  ЕООД;08.11.2024</t>
  </si>
  <si>
    <t>1096.ТПК Единство:28.11.2024</t>
  </si>
  <si>
    <t>1103;АРВА 2008 ЕООД;29.06.2024</t>
  </si>
  <si>
    <t>1103;АРВА 2008 ЕООД;31.07.2024</t>
  </si>
  <si>
    <t>1103;АРВА 2008 ЕООД;27.08.2024</t>
  </si>
  <si>
    <t>1103;АРВА 2008 ЕООД;30.09.2024</t>
  </si>
  <si>
    <t>1103;АРВА 2008 ЕООД;31.10.2024</t>
  </si>
  <si>
    <t>1103;АРВА 2008 ЕООД;29.11.2024</t>
  </si>
  <si>
    <t>1153:РАЙЧЕВА ВЕДИ  КОНСУЛТ ЕООД:16.10.2024</t>
  </si>
  <si>
    <t>1213:ГЕО КАД-ДН2 ООД:22.10.2024</t>
  </si>
  <si>
    <t>1378:ХИДРО РАВА ООД:09.10.2024</t>
  </si>
  <si>
    <t>1378:ХИДРО РАВА ООД:05.11.2024</t>
  </si>
  <si>
    <t>1442:СТРОЙ -ДИ ЕООД:30.08.2024</t>
  </si>
  <si>
    <t>1442:СТРОЙ -ДИ ЕООД:30.09.2024</t>
  </si>
  <si>
    <t>1442:СТРОЙ -ДИ ЕООД:31.10.2024</t>
  </si>
  <si>
    <t>1442:СТРОЙ -ДИ ЕООД:28.11.2024</t>
  </si>
  <si>
    <t>1452;ЛЕКТОР-Б-Я ЕООД:15.03.2019</t>
  </si>
  <si>
    <t>1567:АВТОЦЕНТЪР КЪРЧЕВИ ЕООД:10.07.2024</t>
  </si>
  <si>
    <t>1567:АВТОЦЕНТЪР КЪРЧЕВИ ЕООД:16.08.2024</t>
  </si>
  <si>
    <t>1567:АВТОЦЕНТЪР КЪРЧЕВИ ЕООД:25.09.2024</t>
  </si>
  <si>
    <t>1567:АВТОЦЕНТЪР КЪРЧЕВИ ЕООД:30.10.2024</t>
  </si>
  <si>
    <t>1567:АВТОЦЕНТЪР КЪРЧЕВИ ЕООД:27.11.2024</t>
  </si>
  <si>
    <t>1719;ЕТ "БОЯН БАТИНКОВ";08.06.2017</t>
  </si>
  <si>
    <t>1812:МК-ГРУП Б-Я ООД:06.10.2024</t>
  </si>
  <si>
    <t>1812:МК-ГРУП Б-Я ООД:01.11.2024</t>
  </si>
  <si>
    <t>1914:САНИ-МЛ ЕООД:09.09.2024</t>
  </si>
  <si>
    <t>1914:САНИ-МЛ ЕООД:30.11.2024</t>
  </si>
  <si>
    <t>1928:ЗАПРЯНКА ДЯКОВА РАЙЧЕВА:16.10.2024</t>
  </si>
  <si>
    <t>1976:РЕДИ И ЕЙЧ ЕС ЕС ПИ ООД:02.09.2024</t>
  </si>
  <si>
    <t>1976:РЕДИ И ЕЙЧ ЕС ЕС ПИ ООД:25.10.2024</t>
  </si>
  <si>
    <t>1980:КИЛТЕКС ЕООД:26.08.2024</t>
  </si>
  <si>
    <t>1980:КИЛТЕКС ЕООД:30.09.2024</t>
  </si>
  <si>
    <t>1980:КИЛТЕКС ЕООД:28.10.2024</t>
  </si>
  <si>
    <t>1980:КИЛТЕКС ЕООД:25.11.2024</t>
  </si>
  <si>
    <t>2081:НОМАД ЕНЕРДЖИ КЪМПАНИ ЕООД:3.11.2024</t>
  </si>
  <si>
    <t>2115:НОРТИКА ЕООД:19.11.2024</t>
  </si>
  <si>
    <t>2156:ДЕЛЧЕВ 83 ЕООД:14.11.2024</t>
  </si>
  <si>
    <t>2182:РИЛА 1 ЕООД:31.07.2024</t>
  </si>
  <si>
    <t>2182:РИЛА 1 ЕООД:31.08.2024</t>
  </si>
  <si>
    <t>2182:РИЛА 1 ЕООД:30.09.2024</t>
  </si>
  <si>
    <t>2182:РИЛА 1 ЕООД:30.10.2024</t>
  </si>
  <si>
    <t>2182:РИЛА 1 ЕООД:23.11.2024</t>
  </si>
  <si>
    <t>2208:ЕР МОНТАЖ-ПЛАСТ ЕООД:18.11.2024</t>
  </si>
  <si>
    <t>5029:ПЕГАС 98 ООД:31.08.2024</t>
  </si>
  <si>
    <t>5029:ПЕГАС 98 ООД:30.09.2024</t>
  </si>
  <si>
    <t>5029:ПЕГАС 98 ООД:31.10.2024</t>
  </si>
  <si>
    <t>5029:ПЕГАС 98 ООД:30.11.2024</t>
  </si>
  <si>
    <t>5156:ЕВРОПЪТ 2005 ООД:31.07.2024</t>
  </si>
  <si>
    <t>5156:ЕВРОПЪТ 2005 ООД:31.08.2024</t>
  </si>
  <si>
    <t>5156:ЕВРОПЪТ 2005 ООД:30.09.2024</t>
  </si>
  <si>
    <t>5156:ЕВРОПЪТ 2005 ООД:30.10.2023</t>
  </si>
  <si>
    <t>5229:ДИМО ДИМОВ 09:28.10.2024</t>
  </si>
  <si>
    <t>5229:ДИМО ДИМОВ 09:30.11.2024</t>
  </si>
  <si>
    <t>5351:РУ ЮЦР НА БП ЕАД:23.08.2024</t>
  </si>
  <si>
    <t>5351:РУ ЮЦР НА БП ЕАД:25.10.2024</t>
  </si>
  <si>
    <t>5351:РУ ЮЦР НА БП ЕАД:25.11.2024</t>
  </si>
  <si>
    <t>5393:АДВ.ДР.СИМЕОН И НАЙДЕНОВА 29.10.2024</t>
  </si>
  <si>
    <t>5393:АДВ.ДР.СИМЕОН И НАЙДЕНОВА 11.11.2024</t>
  </si>
  <si>
    <t>5476:СПИСАНИЕ ЗОП ПЛЮС ООД 28.08.2024</t>
  </si>
  <si>
    <t>5476:СПИСАНИЕ ЗОП ПЛЮС ООД 28.10.2024</t>
  </si>
  <si>
    <t>5476:СПИСАНИЕ ЗОП ПЛЮС ООД 29.11.2024</t>
  </si>
  <si>
    <t>5494:УИКЕНД ООД:23.08.2024</t>
  </si>
  <si>
    <t>5494:УИКЕНД ООД:24.09.2024</t>
  </si>
  <si>
    <t>5494:УИКЕНД ООД:24.10.2024</t>
  </si>
  <si>
    <t>5494:УИКЕНД ООД:26.11.2024</t>
  </si>
  <si>
    <t>5647:ПОДБАЛКАН МЕДИЯ ООД:01.10.2024</t>
  </si>
  <si>
    <t>5647:ПОДБАЛКАН МЕДИЯ ООД:03.11.2024</t>
  </si>
  <si>
    <t>5648:МАРККОМ ЕООД 26.09.2024</t>
  </si>
  <si>
    <t>5648:МАРККОМ ЕООД 25.11.2024</t>
  </si>
  <si>
    <t>Просрочени задължения за внасяне на данъци, вноски, такси и административни санкции</t>
  </si>
  <si>
    <t>Просрочени задължения към персонала</t>
  </si>
  <si>
    <t>Общо просрочени задължения:</t>
  </si>
  <si>
    <t>ГРАФИК ЗА РАЗПЛАЩАНЕ</t>
  </si>
  <si>
    <t xml:space="preserve">на просрочени задължения в Общинска администрация Първомай </t>
  </si>
  <si>
    <t>към 31.12.2024 година</t>
  </si>
  <si>
    <r>
      <t xml:space="preserve">                                                                                                                        </t>
    </r>
    <r>
      <rPr>
        <b/>
        <u/>
        <sz val="12"/>
        <rFont val="Arial"/>
        <family val="2"/>
        <charset val="204"/>
      </rPr>
      <t>Приложение №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</si>
</sst>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0" tint="-4.9989318521683403E-2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/>
    <xf numFmtId="4" fontId="1" fillId="2" borderId="2" xfId="0" applyNumberFormat="1" applyFont="1" applyFill="1" applyBorder="1"/>
    <xf numFmtId="4" fontId="3" fillId="2" borderId="1" xfId="0" applyNumberFormat="1" applyFont="1" applyFill="1" applyBorder="1"/>
    <xf numFmtId="4" fontId="4" fillId="5" borderId="2" xfId="0" applyNumberFormat="1" applyFont="1" applyFill="1" applyBorder="1"/>
    <xf numFmtId="4" fontId="1" fillId="2" borderId="1" xfId="0" applyNumberFormat="1" applyFont="1" applyFill="1" applyBorder="1"/>
    <xf numFmtId="4" fontId="4" fillId="5" borderId="2" xfId="0" applyNumberFormat="1" applyFont="1" applyFill="1" applyBorder="1" applyAlignment="1">
      <alignment vertical="top"/>
    </xf>
    <xf numFmtId="4" fontId="1" fillId="2" borderId="2" xfId="0" applyNumberFormat="1" applyFont="1" applyFill="1" applyBorder="1" applyAlignment="1">
      <alignment vertical="top"/>
    </xf>
    <xf numFmtId="4" fontId="2" fillId="2" borderId="2" xfId="0" applyNumberFormat="1" applyFont="1" applyFill="1" applyBorder="1" applyAlignment="1">
      <alignment vertical="top"/>
    </xf>
    <xf numFmtId="4" fontId="1" fillId="2" borderId="5" xfId="0" applyNumberFormat="1" applyFont="1" applyFill="1" applyBorder="1"/>
    <xf numFmtId="4" fontId="3" fillId="2" borderId="6" xfId="0" applyNumberFormat="1" applyFont="1" applyFill="1" applyBorder="1"/>
    <xf numFmtId="4" fontId="2" fillId="5" borderId="2" xfId="0" applyNumberFormat="1" applyFont="1" applyFill="1" applyBorder="1"/>
    <xf numFmtId="4" fontId="5" fillId="4" borderId="2" xfId="0" applyNumberFormat="1" applyFont="1" applyFill="1" applyBorder="1"/>
    <xf numFmtId="4" fontId="3" fillId="2" borderId="2" xfId="0" applyNumberFormat="1" applyFont="1" applyFill="1" applyBorder="1"/>
    <xf numFmtId="4" fontId="3" fillId="2" borderId="2" xfId="0" applyNumberFormat="1" applyFont="1" applyFill="1" applyBorder="1" applyAlignment="1">
      <alignment vertical="top"/>
    </xf>
    <xf numFmtId="4" fontId="2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3" fillId="0" borderId="1" xfId="0" applyNumberFormat="1" applyFont="1" applyFill="1" applyBorder="1"/>
    <xf numFmtId="4" fontId="1" fillId="0" borderId="1" xfId="0" applyNumberFormat="1" applyFont="1" applyFill="1" applyBorder="1" applyAlignment="1">
      <alignment vertical="top"/>
    </xf>
    <xf numFmtId="4" fontId="1" fillId="2" borderId="4" xfId="0" applyNumberFormat="1" applyFont="1" applyFill="1" applyBorder="1"/>
    <xf numFmtId="4" fontId="2" fillId="5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4" fontId="7" fillId="4" borderId="2" xfId="0" applyNumberFormat="1" applyFont="1" applyFill="1" applyBorder="1" applyAlignment="1">
      <alignment horizontal="center"/>
    </xf>
    <xf numFmtId="4" fontId="9" fillId="0" borderId="0" xfId="0" applyNumberFormat="1" applyFont="1" applyAlignment="1">
      <alignment horizontal="left"/>
    </xf>
    <xf numFmtId="0" fontId="1" fillId="0" borderId="0" xfId="0" applyFont="1" applyFill="1" applyAlignment="1"/>
    <xf numFmtId="4" fontId="4" fillId="6" borderId="2" xfId="0" applyNumberFormat="1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V138"/>
  <sheetViews>
    <sheetView tabSelected="1" workbookViewId="0">
      <selection activeCell="I11" sqref="I11"/>
    </sheetView>
  </sheetViews>
  <sheetFormatPr defaultRowHeight="15" x14ac:dyDescent="0.25"/>
  <cols>
    <col min="1" max="1" width="47" customWidth="1"/>
    <col min="2" max="2" width="14.28515625" customWidth="1"/>
    <col min="3" max="3" width="10.7109375" customWidth="1"/>
  </cols>
  <sheetData>
    <row r="2" spans="1:22" ht="15.75" x14ac:dyDescent="0.25">
      <c r="A2" s="46" t="s">
        <v>108</v>
      </c>
      <c r="B2" s="46"/>
      <c r="C2" s="46"/>
      <c r="D2" s="46"/>
      <c r="E2" s="46"/>
      <c r="F2" s="46"/>
      <c r="G2" s="40"/>
      <c r="H2" s="40"/>
      <c r="I2" s="40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x14ac:dyDescent="0.25">
      <c r="A3" s="40"/>
      <c r="B3" s="40"/>
      <c r="C3" s="40"/>
      <c r="D3" s="40"/>
      <c r="E3" s="40"/>
      <c r="F3" s="40"/>
      <c r="G3" s="40"/>
      <c r="H3" s="40"/>
      <c r="I3" s="4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5.75" x14ac:dyDescent="0.25">
      <c r="A4" s="40"/>
      <c r="B4" s="40"/>
      <c r="C4" s="40"/>
      <c r="D4" s="40"/>
      <c r="E4" s="40"/>
      <c r="F4" s="40"/>
      <c r="G4" s="40"/>
      <c r="H4" s="40"/>
      <c r="I4" s="4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47" t="s">
        <v>105</v>
      </c>
      <c r="B5" s="47"/>
      <c r="C5" s="47"/>
      <c r="D5" s="47"/>
      <c r="E5" s="47"/>
      <c r="F5" s="47"/>
      <c r="G5" s="41"/>
      <c r="H5" s="41"/>
      <c r="I5" s="4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47" t="s">
        <v>106</v>
      </c>
      <c r="B6" s="47"/>
      <c r="C6" s="47"/>
      <c r="D6" s="47"/>
      <c r="E6" s="47"/>
      <c r="F6" s="47"/>
      <c r="G6" s="41"/>
      <c r="H6" s="41"/>
      <c r="I6" s="4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47" t="s">
        <v>107</v>
      </c>
      <c r="B7" s="47"/>
      <c r="C7" s="47"/>
      <c r="D7" s="47"/>
      <c r="E7" s="47"/>
      <c r="F7" s="47"/>
      <c r="G7" s="41"/>
      <c r="H7" s="41"/>
      <c r="I7" s="4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10" spans="1:22" ht="26.25" customHeight="1" x14ac:dyDescent="0.25">
      <c r="A10" s="1" t="s">
        <v>0</v>
      </c>
      <c r="B10" s="15" t="s">
        <v>1</v>
      </c>
      <c r="C10" s="43" t="s">
        <v>2</v>
      </c>
      <c r="D10" s="44"/>
      <c r="E10" s="44"/>
      <c r="F10" s="45"/>
    </row>
    <row r="11" spans="1:22" x14ac:dyDescent="0.25">
      <c r="A11" s="1"/>
      <c r="B11" s="2"/>
      <c r="C11" s="4" t="s">
        <v>3</v>
      </c>
      <c r="D11" s="5" t="s">
        <v>4</v>
      </c>
      <c r="E11" s="5" t="s">
        <v>5</v>
      </c>
      <c r="F11" s="5" t="s">
        <v>6</v>
      </c>
    </row>
    <row r="12" spans="1:22" x14ac:dyDescent="0.25">
      <c r="A12" s="6"/>
      <c r="B12" s="2"/>
      <c r="C12" s="7"/>
      <c r="D12" s="8"/>
      <c r="E12" s="8"/>
      <c r="F12" s="8"/>
    </row>
    <row r="13" spans="1:22" x14ac:dyDescent="0.25">
      <c r="A13" s="9" t="s">
        <v>7</v>
      </c>
      <c r="B13" s="16">
        <v>6326.98</v>
      </c>
      <c r="C13" s="37"/>
      <c r="D13" s="38"/>
      <c r="E13" s="38"/>
      <c r="F13" s="38"/>
    </row>
    <row r="14" spans="1:22" x14ac:dyDescent="0.25">
      <c r="A14" s="9" t="s">
        <v>8</v>
      </c>
      <c r="B14" s="16">
        <v>5931.26</v>
      </c>
      <c r="C14" s="39"/>
      <c r="D14" s="38"/>
      <c r="E14" s="38"/>
      <c r="F14" s="38"/>
    </row>
    <row r="15" spans="1:22" x14ac:dyDescent="0.25">
      <c r="A15" s="9"/>
      <c r="B15" s="36">
        <f>SUM(B13:B14)</f>
        <v>12258.24</v>
      </c>
      <c r="C15" s="39">
        <v>12258.24</v>
      </c>
      <c r="D15" s="38"/>
      <c r="E15" s="38"/>
      <c r="F15" s="38"/>
    </row>
    <row r="16" spans="1:22" x14ac:dyDescent="0.25">
      <c r="A16" s="10" t="s">
        <v>9</v>
      </c>
      <c r="B16" s="17">
        <v>1123.2</v>
      </c>
      <c r="C16" s="18"/>
      <c r="D16" s="19"/>
      <c r="E16" s="19"/>
      <c r="F16" s="19"/>
    </row>
    <row r="17" spans="1:6" x14ac:dyDescent="0.25">
      <c r="A17" s="10" t="s">
        <v>10</v>
      </c>
      <c r="B17" s="17">
        <v>1123.2</v>
      </c>
      <c r="C17" s="18"/>
      <c r="D17" s="19"/>
      <c r="E17" s="19"/>
      <c r="F17" s="19"/>
    </row>
    <row r="18" spans="1:6" x14ac:dyDescent="0.25">
      <c r="A18" s="10" t="s">
        <v>11</v>
      </c>
      <c r="B18" s="17">
        <v>1123.2</v>
      </c>
      <c r="C18" s="18"/>
      <c r="D18" s="19"/>
      <c r="E18" s="19"/>
      <c r="F18" s="19"/>
    </row>
    <row r="19" spans="1:6" x14ac:dyDescent="0.25">
      <c r="A19" s="10" t="s">
        <v>12</v>
      </c>
      <c r="B19" s="17">
        <v>1123.2</v>
      </c>
      <c r="C19" s="18"/>
      <c r="D19" s="19"/>
      <c r="E19" s="19"/>
      <c r="F19" s="19"/>
    </row>
    <row r="20" spans="1:6" x14ac:dyDescent="0.25">
      <c r="A20" s="10"/>
      <c r="B20" s="20">
        <f>SUM(B16:B19)</f>
        <v>4492.8</v>
      </c>
      <c r="C20" s="18">
        <v>4492.8</v>
      </c>
      <c r="D20" s="21"/>
      <c r="E20" s="21"/>
      <c r="F20" s="19"/>
    </row>
    <row r="21" spans="1:6" x14ac:dyDescent="0.25">
      <c r="A21" s="11" t="s">
        <v>13</v>
      </c>
      <c r="B21" s="22">
        <v>725.25</v>
      </c>
      <c r="C21" s="23">
        <v>725.25</v>
      </c>
      <c r="D21" s="19"/>
      <c r="E21" s="19"/>
      <c r="F21" s="19"/>
    </row>
    <row r="22" spans="1:6" x14ac:dyDescent="0.25">
      <c r="A22" s="11" t="s">
        <v>14</v>
      </c>
      <c r="B22" s="22">
        <v>412.65</v>
      </c>
      <c r="C22" s="23">
        <v>412.65</v>
      </c>
      <c r="D22" s="19"/>
      <c r="E22" s="19"/>
      <c r="F22" s="19"/>
    </row>
    <row r="23" spans="1:6" x14ac:dyDescent="0.25">
      <c r="A23" s="10" t="s">
        <v>15</v>
      </c>
      <c r="B23" s="24">
        <v>1386.84</v>
      </c>
      <c r="C23" s="23"/>
      <c r="D23" s="19"/>
      <c r="E23" s="19"/>
      <c r="F23" s="19"/>
    </row>
    <row r="24" spans="1:6" x14ac:dyDescent="0.25">
      <c r="A24" s="10" t="s">
        <v>16</v>
      </c>
      <c r="B24" s="24">
        <v>330.84</v>
      </c>
      <c r="C24" s="23"/>
      <c r="D24" s="19"/>
      <c r="E24" s="19"/>
      <c r="F24" s="19"/>
    </row>
    <row r="25" spans="1:6" x14ac:dyDescent="0.25">
      <c r="A25" s="10"/>
      <c r="B25" s="22">
        <f>SUM(B23:B24)</f>
        <v>1717.6799999999998</v>
      </c>
      <c r="C25" s="23">
        <v>1717.68</v>
      </c>
      <c r="D25" s="19"/>
      <c r="E25" s="19"/>
      <c r="F25" s="19"/>
    </row>
    <row r="26" spans="1:6" x14ac:dyDescent="0.25">
      <c r="A26" s="10" t="s">
        <v>17</v>
      </c>
      <c r="B26" s="17">
        <v>370.15</v>
      </c>
      <c r="C26" s="23"/>
      <c r="D26" s="19"/>
      <c r="E26" s="19"/>
      <c r="F26" s="19"/>
    </row>
    <row r="27" spans="1:6" x14ac:dyDescent="0.25">
      <c r="A27" s="10" t="s">
        <v>18</v>
      </c>
      <c r="B27" s="24">
        <v>3799.93</v>
      </c>
      <c r="C27" s="23"/>
      <c r="D27" s="19"/>
      <c r="E27" s="19"/>
      <c r="F27" s="19"/>
    </row>
    <row r="28" spans="1:6" x14ac:dyDescent="0.25">
      <c r="A28" s="10"/>
      <c r="B28" s="20">
        <f>SUM(B26:B27)</f>
        <v>4170.08</v>
      </c>
      <c r="C28" s="18">
        <v>4170.08</v>
      </c>
      <c r="D28" s="19"/>
      <c r="E28" s="19"/>
      <c r="F28" s="19"/>
    </row>
    <row r="29" spans="1:6" x14ac:dyDescent="0.25">
      <c r="A29" s="10" t="s">
        <v>19</v>
      </c>
      <c r="B29" s="17">
        <v>1489.97</v>
      </c>
      <c r="C29" s="25"/>
      <c r="D29" s="26"/>
      <c r="E29" s="26"/>
      <c r="F29" s="26"/>
    </row>
    <row r="30" spans="1:6" x14ac:dyDescent="0.25">
      <c r="A30" s="10" t="s">
        <v>20</v>
      </c>
      <c r="B30" s="17">
        <v>3079.59</v>
      </c>
      <c r="C30" s="25"/>
      <c r="D30" s="26"/>
      <c r="E30" s="26"/>
      <c r="F30" s="26"/>
    </row>
    <row r="31" spans="1:6" x14ac:dyDescent="0.25">
      <c r="A31" s="10"/>
      <c r="B31" s="20">
        <f>SUM(B29:B30)</f>
        <v>4569.5600000000004</v>
      </c>
      <c r="C31" s="25">
        <v>4569.5600000000004</v>
      </c>
      <c r="D31" s="26"/>
      <c r="E31" s="26"/>
      <c r="F31" s="26"/>
    </row>
    <row r="32" spans="1:6" x14ac:dyDescent="0.25">
      <c r="A32" s="10" t="s">
        <v>21</v>
      </c>
      <c r="B32" s="20">
        <v>37.200000000000003</v>
      </c>
      <c r="C32" s="25">
        <v>37.200000000000003</v>
      </c>
      <c r="D32" s="26"/>
      <c r="E32" s="26"/>
      <c r="F32" s="26"/>
    </row>
    <row r="33" spans="1:6" x14ac:dyDescent="0.25">
      <c r="A33" s="10" t="s">
        <v>22</v>
      </c>
      <c r="B33" s="17">
        <v>660</v>
      </c>
      <c r="C33" s="25"/>
      <c r="D33" s="26"/>
      <c r="E33" s="26"/>
      <c r="F33" s="26"/>
    </row>
    <row r="34" spans="1:6" x14ac:dyDescent="0.25">
      <c r="A34" s="10" t="s">
        <v>23</v>
      </c>
      <c r="B34" s="17">
        <v>300</v>
      </c>
      <c r="C34" s="25"/>
      <c r="D34" s="26"/>
      <c r="E34" s="26"/>
      <c r="F34" s="26"/>
    </row>
    <row r="35" spans="1:6" x14ac:dyDescent="0.25">
      <c r="A35" s="10" t="s">
        <v>24</v>
      </c>
      <c r="B35" s="17">
        <v>300</v>
      </c>
      <c r="C35" s="25"/>
      <c r="D35" s="26"/>
      <c r="E35" s="26"/>
      <c r="F35" s="26"/>
    </row>
    <row r="36" spans="1:6" x14ac:dyDescent="0.25">
      <c r="A36" s="10"/>
      <c r="B36" s="20">
        <f>SUM(B33:B35)</f>
        <v>1260</v>
      </c>
      <c r="C36" s="25">
        <v>1260</v>
      </c>
      <c r="D36" s="26"/>
      <c r="E36" s="26"/>
      <c r="F36" s="26"/>
    </row>
    <row r="37" spans="1:6" x14ac:dyDescent="0.25">
      <c r="A37" s="10" t="s">
        <v>25</v>
      </c>
      <c r="B37" s="20">
        <v>9676.7999999999993</v>
      </c>
      <c r="C37" s="25">
        <v>9676.7999999999993</v>
      </c>
      <c r="D37" s="26"/>
      <c r="E37" s="26"/>
      <c r="F37" s="26"/>
    </row>
    <row r="38" spans="1:6" x14ac:dyDescent="0.25">
      <c r="A38" s="10" t="s">
        <v>26</v>
      </c>
      <c r="B38" s="20">
        <v>1200</v>
      </c>
      <c r="C38" s="18">
        <v>1200</v>
      </c>
      <c r="D38" s="21"/>
      <c r="E38" s="19"/>
      <c r="F38" s="19"/>
    </row>
    <row r="39" spans="1:6" x14ac:dyDescent="0.25">
      <c r="A39" s="10" t="s">
        <v>27</v>
      </c>
      <c r="B39" s="17">
        <v>1200</v>
      </c>
      <c r="C39" s="18"/>
      <c r="D39" s="21"/>
      <c r="E39" s="19"/>
      <c r="F39" s="19"/>
    </row>
    <row r="40" spans="1:6" x14ac:dyDescent="0.25">
      <c r="A40" s="10" t="s">
        <v>28</v>
      </c>
      <c r="B40" s="17">
        <v>1200</v>
      </c>
      <c r="C40" s="18"/>
      <c r="D40" s="21"/>
      <c r="E40" s="19"/>
      <c r="F40" s="19"/>
    </row>
    <row r="41" spans="1:6" x14ac:dyDescent="0.25">
      <c r="A41" s="10" t="s">
        <v>29</v>
      </c>
      <c r="B41" s="17">
        <v>1200</v>
      </c>
      <c r="C41" s="18"/>
      <c r="D41" s="21"/>
      <c r="E41" s="19"/>
      <c r="F41" s="19"/>
    </row>
    <row r="42" spans="1:6" x14ac:dyDescent="0.25">
      <c r="A42" s="10" t="s">
        <v>30</v>
      </c>
      <c r="B42" s="17">
        <v>1200</v>
      </c>
      <c r="C42" s="18"/>
      <c r="D42" s="21"/>
      <c r="E42" s="19"/>
      <c r="F42" s="19"/>
    </row>
    <row r="43" spans="1:6" x14ac:dyDescent="0.25">
      <c r="A43" s="10" t="s">
        <v>31</v>
      </c>
      <c r="B43" s="17">
        <v>1200</v>
      </c>
      <c r="C43" s="18"/>
      <c r="D43" s="21"/>
      <c r="E43" s="19"/>
      <c r="F43" s="19"/>
    </row>
    <row r="44" spans="1:6" x14ac:dyDescent="0.25">
      <c r="A44" s="10"/>
      <c r="B44" s="20">
        <f>SUM(B39:B43)</f>
        <v>6000</v>
      </c>
      <c r="C44" s="18">
        <v>6000</v>
      </c>
      <c r="D44" s="21"/>
      <c r="E44" s="19"/>
      <c r="F44" s="19"/>
    </row>
    <row r="45" spans="1:6" x14ac:dyDescent="0.25">
      <c r="A45" s="10" t="s">
        <v>32</v>
      </c>
      <c r="B45" s="17">
        <v>3158.4</v>
      </c>
      <c r="C45" s="18"/>
      <c r="D45" s="19"/>
      <c r="E45" s="19"/>
      <c r="F45" s="19"/>
    </row>
    <row r="46" spans="1:6" x14ac:dyDescent="0.25">
      <c r="A46" s="10" t="s">
        <v>33</v>
      </c>
      <c r="B46" s="17">
        <v>2304</v>
      </c>
      <c r="C46" s="18"/>
      <c r="D46" s="19"/>
      <c r="E46" s="19"/>
      <c r="F46" s="19"/>
    </row>
    <row r="47" spans="1:6" x14ac:dyDescent="0.25">
      <c r="A47" s="10"/>
      <c r="B47" s="20">
        <f>SUM(B45:B46)</f>
        <v>5462.4</v>
      </c>
      <c r="C47" s="18">
        <v>5462.4</v>
      </c>
      <c r="D47" s="19"/>
      <c r="E47" s="19"/>
      <c r="F47" s="19"/>
    </row>
    <row r="48" spans="1:6" x14ac:dyDescent="0.25">
      <c r="A48" s="11" t="s">
        <v>34</v>
      </c>
      <c r="B48" s="22">
        <v>2124</v>
      </c>
      <c r="C48" s="18">
        <v>2124</v>
      </c>
      <c r="D48" s="21"/>
      <c r="E48" s="19"/>
      <c r="F48" s="19"/>
    </row>
    <row r="49" spans="1:6" x14ac:dyDescent="0.25">
      <c r="A49" s="10" t="s">
        <v>35</v>
      </c>
      <c r="B49" s="17">
        <v>82.5</v>
      </c>
      <c r="C49" s="18"/>
      <c r="D49" s="19"/>
      <c r="E49" s="19"/>
      <c r="F49" s="19"/>
    </row>
    <row r="50" spans="1:6" x14ac:dyDescent="0.25">
      <c r="A50" s="10" t="s">
        <v>36</v>
      </c>
      <c r="B50" s="17">
        <v>3402.33</v>
      </c>
      <c r="C50" s="18"/>
      <c r="D50" s="19"/>
      <c r="E50" s="19"/>
      <c r="F50" s="19"/>
    </row>
    <row r="51" spans="1:6" x14ac:dyDescent="0.25">
      <c r="A51" s="10" t="s">
        <v>37</v>
      </c>
      <c r="B51" s="17">
        <v>822</v>
      </c>
      <c r="C51" s="18"/>
      <c r="D51" s="19"/>
      <c r="E51" s="19"/>
      <c r="F51" s="19"/>
    </row>
    <row r="52" spans="1:6" x14ac:dyDescent="0.25">
      <c r="A52" s="10" t="s">
        <v>38</v>
      </c>
      <c r="B52" s="17">
        <v>1452.79</v>
      </c>
      <c r="C52" s="18"/>
      <c r="D52" s="19"/>
      <c r="E52" s="19"/>
      <c r="F52" s="19"/>
    </row>
    <row r="53" spans="1:6" x14ac:dyDescent="0.25">
      <c r="A53" s="10" t="s">
        <v>39</v>
      </c>
      <c r="B53" s="17">
        <v>1346</v>
      </c>
      <c r="C53" s="18"/>
      <c r="D53" s="19"/>
      <c r="E53" s="19"/>
      <c r="F53" s="19"/>
    </row>
    <row r="54" spans="1:6" x14ac:dyDescent="0.25">
      <c r="A54" s="10" t="s">
        <v>40</v>
      </c>
      <c r="B54" s="17">
        <v>532.04</v>
      </c>
      <c r="C54" s="18"/>
      <c r="D54" s="19"/>
      <c r="E54" s="19"/>
      <c r="F54" s="19"/>
    </row>
    <row r="55" spans="1:6" x14ac:dyDescent="0.25">
      <c r="A55" s="10"/>
      <c r="B55" s="20">
        <f>SUM(B49:B54)</f>
        <v>7637.66</v>
      </c>
      <c r="C55" s="18">
        <v>7637.66</v>
      </c>
      <c r="D55" s="19"/>
      <c r="E55" s="19"/>
      <c r="F55" s="19"/>
    </row>
    <row r="56" spans="1:6" x14ac:dyDescent="0.25">
      <c r="A56" s="10" t="s">
        <v>41</v>
      </c>
      <c r="B56" s="20">
        <v>1450</v>
      </c>
      <c r="C56" s="18">
        <v>1450</v>
      </c>
      <c r="D56" s="19"/>
      <c r="E56" s="19"/>
      <c r="F56" s="19"/>
    </row>
    <row r="57" spans="1:6" x14ac:dyDescent="0.25">
      <c r="A57" s="10" t="s">
        <v>42</v>
      </c>
      <c r="B57" s="20">
        <v>2760</v>
      </c>
      <c r="C57" s="18">
        <v>2760</v>
      </c>
      <c r="D57" s="19"/>
      <c r="E57" s="19"/>
      <c r="F57" s="19"/>
    </row>
    <row r="58" spans="1:6" x14ac:dyDescent="0.25">
      <c r="A58" s="10" t="s">
        <v>43</v>
      </c>
      <c r="B58" s="17">
        <v>916</v>
      </c>
      <c r="C58" s="18"/>
      <c r="D58" s="19"/>
      <c r="E58" s="21"/>
      <c r="F58" s="21"/>
    </row>
    <row r="59" spans="1:6" x14ac:dyDescent="0.25">
      <c r="A59" s="10" t="s">
        <v>44</v>
      </c>
      <c r="B59" s="17">
        <v>714.2</v>
      </c>
      <c r="C59" s="18"/>
      <c r="D59" s="19"/>
      <c r="E59" s="21"/>
      <c r="F59" s="21"/>
    </row>
    <row r="60" spans="1:6" x14ac:dyDescent="0.25">
      <c r="A60" s="10"/>
      <c r="B60" s="20">
        <f>SUM(B58:B59)</f>
        <v>1630.2</v>
      </c>
      <c r="C60" s="18">
        <v>1630.2</v>
      </c>
      <c r="D60" s="19"/>
      <c r="E60" s="21"/>
      <c r="F60" s="21"/>
    </row>
    <row r="61" spans="1:6" x14ac:dyDescent="0.25">
      <c r="A61" s="10" t="s">
        <v>45</v>
      </c>
      <c r="B61" s="17">
        <v>588</v>
      </c>
      <c r="C61" s="18"/>
      <c r="D61" s="19"/>
      <c r="E61" s="21"/>
      <c r="F61" s="21"/>
    </row>
    <row r="62" spans="1:6" x14ac:dyDescent="0.25">
      <c r="A62" s="10" t="s">
        <v>46</v>
      </c>
      <c r="B62" s="17">
        <v>487.22</v>
      </c>
      <c r="C62" s="18"/>
      <c r="D62" s="19"/>
      <c r="E62" s="21"/>
      <c r="F62" s="21"/>
    </row>
    <row r="63" spans="1:6" x14ac:dyDescent="0.25">
      <c r="A63" s="10" t="s">
        <v>47</v>
      </c>
      <c r="B63" s="17">
        <v>495.91</v>
      </c>
      <c r="C63" s="18"/>
      <c r="D63" s="19"/>
      <c r="E63" s="19"/>
      <c r="F63" s="19"/>
    </row>
    <row r="64" spans="1:6" x14ac:dyDescent="0.25">
      <c r="A64" s="10" t="s">
        <v>48</v>
      </c>
      <c r="B64" s="17">
        <v>196.4</v>
      </c>
      <c r="C64" s="18"/>
      <c r="D64" s="19"/>
      <c r="E64" s="19"/>
      <c r="F64" s="19"/>
    </row>
    <row r="65" spans="1:6" x14ac:dyDescent="0.25">
      <c r="A65" s="10"/>
      <c r="B65" s="20">
        <f>SUM(B61:B64)</f>
        <v>1767.5300000000002</v>
      </c>
      <c r="C65" s="18">
        <v>1767.53</v>
      </c>
      <c r="D65" s="19"/>
      <c r="E65" s="19"/>
      <c r="F65" s="19"/>
    </row>
    <row r="66" spans="1:6" x14ac:dyDescent="0.25">
      <c r="A66" s="10" t="s">
        <v>49</v>
      </c>
      <c r="B66" s="20">
        <v>132.47999999999999</v>
      </c>
      <c r="C66" s="18">
        <v>132.47999999999999</v>
      </c>
      <c r="D66" s="19"/>
      <c r="E66" s="19"/>
      <c r="F66" s="19"/>
    </row>
    <row r="67" spans="1:6" x14ac:dyDescent="0.25">
      <c r="A67" s="11" t="s">
        <v>50</v>
      </c>
      <c r="B67" s="24">
        <v>1803.6</v>
      </c>
      <c r="C67" s="18"/>
      <c r="D67" s="21"/>
      <c r="E67" s="19"/>
      <c r="F67" s="19"/>
    </row>
    <row r="68" spans="1:6" x14ac:dyDescent="0.25">
      <c r="A68" s="11" t="s">
        <v>51</v>
      </c>
      <c r="B68" s="24">
        <v>216</v>
      </c>
      <c r="C68" s="18"/>
      <c r="D68" s="21"/>
      <c r="E68" s="19"/>
      <c r="F68" s="19"/>
    </row>
    <row r="69" spans="1:6" x14ac:dyDescent="0.25">
      <c r="A69" s="11" t="s">
        <v>52</v>
      </c>
      <c r="B69" s="24">
        <v>306</v>
      </c>
      <c r="C69" s="18"/>
      <c r="D69" s="21"/>
      <c r="E69" s="19"/>
      <c r="F69" s="19"/>
    </row>
    <row r="70" spans="1:6" x14ac:dyDescent="0.25">
      <c r="A70" s="11" t="s">
        <v>53</v>
      </c>
      <c r="B70" s="24">
        <v>534</v>
      </c>
      <c r="C70" s="18"/>
      <c r="D70" s="21"/>
      <c r="E70" s="19"/>
      <c r="F70" s="19"/>
    </row>
    <row r="71" spans="1:6" x14ac:dyDescent="0.25">
      <c r="A71" s="11" t="s">
        <v>54</v>
      </c>
      <c r="B71" s="24">
        <v>536.4</v>
      </c>
      <c r="C71" s="18"/>
      <c r="D71" s="21"/>
      <c r="E71" s="19"/>
      <c r="F71" s="19"/>
    </row>
    <row r="72" spans="1:6" x14ac:dyDescent="0.25">
      <c r="A72" s="11"/>
      <c r="B72" s="20">
        <f>SUM(B67:B71)</f>
        <v>3396</v>
      </c>
      <c r="C72" s="18">
        <v>3396</v>
      </c>
      <c r="D72" s="19"/>
      <c r="E72" s="19"/>
      <c r="F72" s="19"/>
    </row>
    <row r="73" spans="1:6" x14ac:dyDescent="0.25">
      <c r="A73" s="10" t="s">
        <v>55</v>
      </c>
      <c r="B73" s="20">
        <v>1012</v>
      </c>
      <c r="C73" s="18">
        <v>1012</v>
      </c>
      <c r="D73" s="19"/>
      <c r="E73" s="19"/>
      <c r="F73" s="19"/>
    </row>
    <row r="74" spans="1:6" x14ac:dyDescent="0.25">
      <c r="A74" s="10" t="s">
        <v>56</v>
      </c>
      <c r="B74" s="17">
        <v>727</v>
      </c>
      <c r="C74" s="18"/>
      <c r="D74" s="19"/>
      <c r="E74" s="19"/>
      <c r="F74" s="19"/>
    </row>
    <row r="75" spans="1:6" x14ac:dyDescent="0.25">
      <c r="A75" s="10" t="s">
        <v>57</v>
      </c>
      <c r="B75" s="17">
        <v>369</v>
      </c>
      <c r="C75" s="18"/>
      <c r="D75" s="19"/>
      <c r="E75" s="19"/>
      <c r="F75" s="19"/>
    </row>
    <row r="76" spans="1:6" x14ac:dyDescent="0.25">
      <c r="A76" s="10"/>
      <c r="B76" s="20">
        <f>SUM(B74:B75)</f>
        <v>1096</v>
      </c>
      <c r="C76" s="18">
        <v>1096</v>
      </c>
      <c r="D76" s="19"/>
      <c r="E76" s="19"/>
      <c r="F76" s="19"/>
    </row>
    <row r="77" spans="1:6" x14ac:dyDescent="0.25">
      <c r="A77" s="10" t="s">
        <v>58</v>
      </c>
      <c r="B77" s="17">
        <v>111.6</v>
      </c>
      <c r="C77" s="18"/>
      <c r="D77" s="19"/>
      <c r="E77" s="19"/>
      <c r="F77" s="19"/>
    </row>
    <row r="78" spans="1:6" x14ac:dyDescent="0.25">
      <c r="A78" s="10" t="s">
        <v>59</v>
      </c>
      <c r="B78" s="17">
        <v>243</v>
      </c>
      <c r="C78" s="18"/>
      <c r="D78" s="19"/>
      <c r="E78" s="19"/>
      <c r="F78" s="19"/>
    </row>
    <row r="79" spans="1:6" x14ac:dyDescent="0.25">
      <c r="A79" s="10"/>
      <c r="B79" s="27">
        <f>SUM(B77:B78)</f>
        <v>354.6</v>
      </c>
      <c r="C79" s="18">
        <v>354.6</v>
      </c>
      <c r="D79" s="19"/>
      <c r="E79" s="19"/>
      <c r="F79" s="19"/>
    </row>
    <row r="80" spans="1:6" x14ac:dyDescent="0.25">
      <c r="A80" s="10" t="s">
        <v>60</v>
      </c>
      <c r="B80" s="20">
        <v>1450</v>
      </c>
      <c r="C80" s="18">
        <v>1450</v>
      </c>
      <c r="D80" s="19"/>
      <c r="E80" s="19"/>
      <c r="F80" s="19"/>
    </row>
    <row r="81" spans="1:6" x14ac:dyDescent="0.25">
      <c r="A81" s="10" t="s">
        <v>61</v>
      </c>
      <c r="B81" s="17">
        <v>2310</v>
      </c>
      <c r="C81" s="18"/>
      <c r="D81" s="19"/>
      <c r="E81" s="19"/>
      <c r="F81" s="19"/>
    </row>
    <row r="82" spans="1:6" x14ac:dyDescent="0.25">
      <c r="A82" s="10" t="s">
        <v>62</v>
      </c>
      <c r="B82" s="17">
        <v>288</v>
      </c>
      <c r="C82" s="18"/>
      <c r="D82" s="19"/>
      <c r="E82" s="19"/>
      <c r="F82" s="19"/>
    </row>
    <row r="83" spans="1:6" x14ac:dyDescent="0.25">
      <c r="A83" s="10"/>
      <c r="B83" s="20">
        <f>SUM(B81:B82)</f>
        <v>2598</v>
      </c>
      <c r="C83" s="18">
        <v>2598</v>
      </c>
      <c r="D83" s="19"/>
      <c r="E83" s="19"/>
      <c r="F83" s="19"/>
    </row>
    <row r="84" spans="1:6" x14ac:dyDescent="0.25">
      <c r="A84" s="10" t="s">
        <v>63</v>
      </c>
      <c r="B84" s="17">
        <v>16596.169999999998</v>
      </c>
      <c r="C84" s="18"/>
      <c r="D84" s="21"/>
      <c r="E84" s="19"/>
      <c r="F84" s="19"/>
    </row>
    <row r="85" spans="1:6" x14ac:dyDescent="0.25">
      <c r="A85" s="10" t="s">
        <v>64</v>
      </c>
      <c r="B85" s="17">
        <v>15447.76</v>
      </c>
      <c r="C85" s="18"/>
      <c r="D85" s="21"/>
      <c r="E85" s="19"/>
      <c r="F85" s="19"/>
    </row>
    <row r="86" spans="1:6" x14ac:dyDescent="0.25">
      <c r="A86" s="10" t="s">
        <v>65</v>
      </c>
      <c r="B86" s="17">
        <v>14002.59</v>
      </c>
      <c r="C86" s="18"/>
      <c r="D86" s="21"/>
      <c r="E86" s="19"/>
      <c r="F86" s="19"/>
    </row>
    <row r="87" spans="1:6" x14ac:dyDescent="0.25">
      <c r="A87" s="10" t="s">
        <v>66</v>
      </c>
      <c r="B87" s="17">
        <v>15773.69</v>
      </c>
      <c r="C87" s="18"/>
      <c r="D87" s="21"/>
      <c r="E87" s="19"/>
      <c r="F87" s="19"/>
    </row>
    <row r="88" spans="1:6" x14ac:dyDescent="0.25">
      <c r="A88" s="10"/>
      <c r="B88" s="20">
        <f>SUM(B84:B87)</f>
        <v>61820.210000000006</v>
      </c>
      <c r="C88" s="18">
        <v>61820.21</v>
      </c>
      <c r="D88" s="21"/>
      <c r="E88" s="19"/>
      <c r="F88" s="19"/>
    </row>
    <row r="89" spans="1:6" x14ac:dyDescent="0.25">
      <c r="A89" s="10" t="s">
        <v>67</v>
      </c>
      <c r="B89" s="20">
        <v>45484.800000000003</v>
      </c>
      <c r="C89" s="18">
        <v>45484.800000000003</v>
      </c>
      <c r="D89" s="21"/>
      <c r="E89" s="19"/>
      <c r="F89" s="19"/>
    </row>
    <row r="90" spans="1:6" x14ac:dyDescent="0.25">
      <c r="A90" s="10" t="s">
        <v>68</v>
      </c>
      <c r="B90" s="20">
        <v>5760</v>
      </c>
      <c r="C90" s="18">
        <v>5760</v>
      </c>
      <c r="D90" s="21"/>
      <c r="E90" s="19"/>
      <c r="F90" s="19"/>
    </row>
    <row r="91" spans="1:6" x14ac:dyDescent="0.25">
      <c r="A91" s="10" t="s">
        <v>69</v>
      </c>
      <c r="B91" s="20">
        <v>360</v>
      </c>
      <c r="C91" s="18">
        <v>360</v>
      </c>
      <c r="D91" s="21"/>
      <c r="E91" s="19"/>
      <c r="F91" s="19"/>
    </row>
    <row r="92" spans="1:6" x14ac:dyDescent="0.25">
      <c r="A92" s="10" t="s">
        <v>70</v>
      </c>
      <c r="B92" s="17">
        <v>92.62</v>
      </c>
      <c r="C92" s="18"/>
      <c r="D92" s="21"/>
      <c r="E92" s="19"/>
      <c r="F92" s="19"/>
    </row>
    <row r="93" spans="1:6" x14ac:dyDescent="0.25">
      <c r="A93" s="10" t="s">
        <v>71</v>
      </c>
      <c r="B93" s="17">
        <v>2218.21</v>
      </c>
      <c r="C93" s="18"/>
      <c r="D93" s="21"/>
      <c r="E93" s="19"/>
      <c r="F93" s="19"/>
    </row>
    <row r="94" spans="1:6" x14ac:dyDescent="0.25">
      <c r="A94" s="10" t="s">
        <v>72</v>
      </c>
      <c r="B94" s="17">
        <v>2475.2800000000002</v>
      </c>
      <c r="C94" s="18"/>
      <c r="D94" s="21"/>
      <c r="E94" s="19"/>
      <c r="F94" s="19"/>
    </row>
    <row r="95" spans="1:6" x14ac:dyDescent="0.25">
      <c r="A95" s="10" t="s">
        <v>73</v>
      </c>
      <c r="B95" s="17">
        <v>3223</v>
      </c>
      <c r="C95" s="18"/>
      <c r="D95" s="21"/>
      <c r="E95" s="19"/>
      <c r="F95" s="19"/>
    </row>
    <row r="96" spans="1:6" x14ac:dyDescent="0.25">
      <c r="A96" s="10" t="s">
        <v>74</v>
      </c>
      <c r="B96" s="17">
        <v>1148.0899999999999</v>
      </c>
      <c r="C96" s="18"/>
      <c r="D96" s="21"/>
      <c r="E96" s="19"/>
      <c r="F96" s="19"/>
    </row>
    <row r="97" spans="1:6" x14ac:dyDescent="0.25">
      <c r="A97" s="10"/>
      <c r="B97" s="20">
        <f>SUM(B92:B96)</f>
        <v>9157.2000000000007</v>
      </c>
      <c r="C97" s="18">
        <v>9157.2000000000007</v>
      </c>
      <c r="D97" s="21"/>
      <c r="E97" s="19"/>
      <c r="F97" s="19"/>
    </row>
    <row r="98" spans="1:6" x14ac:dyDescent="0.25">
      <c r="A98" s="10" t="s">
        <v>75</v>
      </c>
      <c r="B98" s="20">
        <v>324</v>
      </c>
      <c r="C98" s="18">
        <v>324</v>
      </c>
      <c r="D98" s="21"/>
      <c r="E98" s="19"/>
      <c r="F98" s="19"/>
    </row>
    <row r="99" spans="1:6" x14ac:dyDescent="0.25">
      <c r="A99" s="10" t="s">
        <v>76</v>
      </c>
      <c r="B99" s="17">
        <v>594</v>
      </c>
      <c r="C99" s="18"/>
      <c r="D99" s="21"/>
      <c r="E99" s="19"/>
      <c r="F99" s="19"/>
    </row>
    <row r="100" spans="1:6" x14ac:dyDescent="0.25">
      <c r="A100" s="10" t="s">
        <v>77</v>
      </c>
      <c r="B100" s="17">
        <v>609.6</v>
      </c>
      <c r="C100" s="18"/>
      <c r="D100" s="21"/>
      <c r="E100" s="19"/>
      <c r="F100" s="19"/>
    </row>
    <row r="101" spans="1:6" x14ac:dyDescent="0.25">
      <c r="A101" s="10" t="s">
        <v>78</v>
      </c>
      <c r="B101" s="17">
        <v>921.6</v>
      </c>
      <c r="C101" s="18"/>
      <c r="D101" s="21"/>
      <c r="E101" s="19"/>
      <c r="F101" s="19"/>
    </row>
    <row r="102" spans="1:6" x14ac:dyDescent="0.25">
      <c r="A102" s="10" t="s">
        <v>79</v>
      </c>
      <c r="B102" s="17">
        <v>507.6</v>
      </c>
      <c r="C102" s="18"/>
      <c r="D102" s="21"/>
      <c r="E102" s="19"/>
      <c r="F102" s="19"/>
    </row>
    <row r="103" spans="1:6" x14ac:dyDescent="0.25">
      <c r="A103" s="10"/>
      <c r="B103" s="20">
        <f>SUM(B99:B102)</f>
        <v>2632.7999999999997</v>
      </c>
      <c r="C103" s="18">
        <v>2632.8</v>
      </c>
      <c r="D103" s="21"/>
      <c r="E103" s="19"/>
      <c r="F103" s="19"/>
    </row>
    <row r="104" spans="1:6" x14ac:dyDescent="0.25">
      <c r="A104" s="10" t="s">
        <v>80</v>
      </c>
      <c r="B104" s="17">
        <v>12498.76</v>
      </c>
      <c r="C104" s="18"/>
      <c r="D104" s="21"/>
      <c r="E104" s="19"/>
      <c r="F104" s="19"/>
    </row>
    <row r="105" spans="1:6" x14ac:dyDescent="0.25">
      <c r="A105" s="10" t="s">
        <v>81</v>
      </c>
      <c r="B105" s="17">
        <v>12961.68</v>
      </c>
      <c r="C105" s="18"/>
      <c r="D105" s="21"/>
      <c r="E105" s="19"/>
      <c r="F105" s="19"/>
    </row>
    <row r="106" spans="1:6" x14ac:dyDescent="0.25">
      <c r="A106" s="10" t="s">
        <v>82</v>
      </c>
      <c r="B106" s="17">
        <v>13744.44</v>
      </c>
      <c r="C106" s="18"/>
      <c r="D106" s="19"/>
      <c r="E106" s="19"/>
      <c r="F106" s="19"/>
    </row>
    <row r="107" spans="1:6" x14ac:dyDescent="0.25">
      <c r="A107" s="10" t="s">
        <v>83</v>
      </c>
      <c r="B107" s="17">
        <v>12411.02</v>
      </c>
      <c r="C107" s="18"/>
      <c r="D107" s="19"/>
      <c r="E107" s="19"/>
      <c r="F107" s="19"/>
    </row>
    <row r="108" spans="1:6" x14ac:dyDescent="0.25">
      <c r="A108" s="10"/>
      <c r="B108" s="20">
        <f>SUM(B104:B107)</f>
        <v>51615.900000000009</v>
      </c>
      <c r="C108" s="18">
        <v>51615.9</v>
      </c>
      <c r="D108" s="21"/>
      <c r="E108" s="19"/>
      <c r="F108" s="19"/>
    </row>
    <row r="109" spans="1:6" x14ac:dyDescent="0.25">
      <c r="A109" s="10" t="s">
        <v>84</v>
      </c>
      <c r="B109" s="17">
        <v>7386</v>
      </c>
      <c r="C109" s="18"/>
      <c r="D109" s="19"/>
      <c r="E109" s="19"/>
      <c r="F109" s="19"/>
    </row>
    <row r="110" spans="1:6" x14ac:dyDescent="0.25">
      <c r="A110" s="10" t="s">
        <v>85</v>
      </c>
      <c r="B110" s="17">
        <v>1880</v>
      </c>
      <c r="C110" s="18"/>
      <c r="D110" s="19"/>
      <c r="E110" s="19"/>
      <c r="F110" s="19"/>
    </row>
    <row r="111" spans="1:6" x14ac:dyDescent="0.25">
      <c r="A111" s="10"/>
      <c r="B111" s="20">
        <f>SUM(B109:B110)</f>
        <v>9266</v>
      </c>
      <c r="C111" s="18">
        <v>9266</v>
      </c>
      <c r="D111" s="19"/>
      <c r="E111" s="19"/>
      <c r="F111" s="19"/>
    </row>
    <row r="112" spans="1:6" x14ac:dyDescent="0.25">
      <c r="A112" s="10" t="s">
        <v>86</v>
      </c>
      <c r="B112" s="17">
        <v>828.65</v>
      </c>
      <c r="C112" s="18"/>
      <c r="D112" s="19"/>
      <c r="E112" s="19"/>
      <c r="F112" s="19"/>
    </row>
    <row r="113" spans="1:6" x14ac:dyDescent="0.25">
      <c r="A113" s="10" t="s">
        <v>87</v>
      </c>
      <c r="B113" s="17">
        <v>701.85</v>
      </c>
      <c r="C113" s="18"/>
      <c r="D113" s="19"/>
      <c r="E113" s="19"/>
      <c r="F113" s="19"/>
    </row>
    <row r="114" spans="1:6" x14ac:dyDescent="0.25">
      <c r="A114" s="10" t="s">
        <v>88</v>
      </c>
      <c r="B114" s="17">
        <v>579.6</v>
      </c>
      <c r="C114" s="18"/>
      <c r="D114" s="19"/>
      <c r="E114" s="19"/>
      <c r="F114" s="19"/>
    </row>
    <row r="115" spans="1:6" x14ac:dyDescent="0.25">
      <c r="A115" s="10"/>
      <c r="B115" s="20">
        <f>SUM(B112:B114)</f>
        <v>2110.1</v>
      </c>
      <c r="C115" s="18">
        <v>2110.1</v>
      </c>
      <c r="D115" s="19"/>
      <c r="E115" s="19"/>
      <c r="F115" s="19"/>
    </row>
    <row r="116" spans="1:6" x14ac:dyDescent="0.25">
      <c r="A116" s="10" t="s">
        <v>89</v>
      </c>
      <c r="B116" s="17">
        <v>2000</v>
      </c>
      <c r="C116" s="18"/>
      <c r="D116" s="19"/>
      <c r="E116" s="19"/>
      <c r="F116" s="19"/>
    </row>
    <row r="117" spans="1:6" x14ac:dyDescent="0.25">
      <c r="A117" s="10" t="s">
        <v>90</v>
      </c>
      <c r="B117" s="17">
        <v>1000</v>
      </c>
      <c r="C117" s="28"/>
      <c r="D117" s="19"/>
      <c r="E117" s="19"/>
      <c r="F117" s="19"/>
    </row>
    <row r="118" spans="1:6" x14ac:dyDescent="0.25">
      <c r="A118" s="10"/>
      <c r="B118" s="20">
        <f>SUM(B116:B117)</f>
        <v>3000</v>
      </c>
      <c r="C118" s="18">
        <v>3000</v>
      </c>
      <c r="D118" s="19"/>
      <c r="E118" s="19"/>
      <c r="F118" s="19"/>
    </row>
    <row r="119" spans="1:6" x14ac:dyDescent="0.25">
      <c r="A119" s="10" t="s">
        <v>91</v>
      </c>
      <c r="B119" s="17">
        <v>800</v>
      </c>
      <c r="C119" s="18"/>
      <c r="D119" s="19"/>
      <c r="E119" s="19"/>
      <c r="F119" s="19"/>
    </row>
    <row r="120" spans="1:6" x14ac:dyDescent="0.25">
      <c r="A120" s="10" t="s">
        <v>92</v>
      </c>
      <c r="B120" s="17">
        <v>800</v>
      </c>
      <c r="C120" s="18"/>
      <c r="D120" s="19"/>
      <c r="E120" s="19"/>
      <c r="F120" s="19"/>
    </row>
    <row r="121" spans="1:6" x14ac:dyDescent="0.25">
      <c r="A121" s="10" t="s">
        <v>93</v>
      </c>
      <c r="B121" s="17">
        <v>800</v>
      </c>
      <c r="C121" s="18"/>
      <c r="D121" s="19"/>
      <c r="E121" s="19"/>
      <c r="F121" s="19"/>
    </row>
    <row r="122" spans="1:6" x14ac:dyDescent="0.25">
      <c r="A122" s="10"/>
      <c r="B122" s="20">
        <f>SUM(B119:B121)</f>
        <v>2400</v>
      </c>
      <c r="C122" s="18">
        <v>2400</v>
      </c>
      <c r="D122" s="19"/>
      <c r="E122" s="19"/>
      <c r="F122" s="19"/>
    </row>
    <row r="123" spans="1:6" x14ac:dyDescent="0.25">
      <c r="A123" s="10" t="s">
        <v>94</v>
      </c>
      <c r="B123" s="17">
        <v>5474</v>
      </c>
      <c r="C123" s="18"/>
      <c r="D123" s="19"/>
      <c r="E123" s="19"/>
      <c r="F123" s="19"/>
    </row>
    <row r="124" spans="1:6" x14ac:dyDescent="0.25">
      <c r="A124" s="10" t="s">
        <v>95</v>
      </c>
      <c r="B124" s="17">
        <v>4818.4799999999996</v>
      </c>
      <c r="C124" s="18"/>
      <c r="D124" s="19"/>
      <c r="E124" s="19"/>
      <c r="F124" s="19"/>
    </row>
    <row r="125" spans="1:6" x14ac:dyDescent="0.25">
      <c r="A125" s="10" t="s">
        <v>96</v>
      </c>
      <c r="B125" s="17">
        <v>5823.52</v>
      </c>
      <c r="C125" s="18"/>
      <c r="D125" s="19"/>
      <c r="E125" s="21"/>
      <c r="F125" s="21"/>
    </row>
    <row r="126" spans="1:6" x14ac:dyDescent="0.25">
      <c r="A126" s="10" t="s">
        <v>97</v>
      </c>
      <c r="B126" s="17">
        <v>5948.64</v>
      </c>
      <c r="C126" s="18"/>
      <c r="D126" s="19"/>
      <c r="E126" s="21"/>
      <c r="F126" s="21"/>
    </row>
    <row r="127" spans="1:6" x14ac:dyDescent="0.25">
      <c r="A127" s="10"/>
      <c r="B127" s="20">
        <f>SUM(B123:B126)</f>
        <v>22064.639999999999</v>
      </c>
      <c r="C127" s="18">
        <v>22064.639999999999</v>
      </c>
      <c r="D127" s="19"/>
      <c r="E127" s="21"/>
      <c r="F127" s="21"/>
    </row>
    <row r="128" spans="1:6" x14ac:dyDescent="0.25">
      <c r="A128" s="10" t="s">
        <v>98</v>
      </c>
      <c r="B128" s="17">
        <v>480</v>
      </c>
      <c r="C128" s="18"/>
      <c r="D128" s="19"/>
      <c r="E128" s="21"/>
      <c r="F128" s="21"/>
    </row>
    <row r="129" spans="1:6" x14ac:dyDescent="0.25">
      <c r="A129" s="10" t="s">
        <v>99</v>
      </c>
      <c r="B129" s="17">
        <v>480</v>
      </c>
      <c r="C129" s="18"/>
      <c r="D129" s="19"/>
      <c r="E129" s="21"/>
      <c r="F129" s="21"/>
    </row>
    <row r="130" spans="1:6" x14ac:dyDescent="0.25">
      <c r="A130" s="10"/>
      <c r="B130" s="20">
        <f>SUM(B128:B129)</f>
        <v>960</v>
      </c>
      <c r="C130" s="18">
        <v>960</v>
      </c>
      <c r="D130" s="19"/>
      <c r="E130" s="21"/>
      <c r="F130" s="21"/>
    </row>
    <row r="131" spans="1:6" x14ac:dyDescent="0.25">
      <c r="A131" s="10" t="s">
        <v>100</v>
      </c>
      <c r="B131" s="17">
        <v>1300</v>
      </c>
      <c r="C131" s="18"/>
      <c r="D131" s="19"/>
      <c r="E131" s="21"/>
      <c r="F131" s="21"/>
    </row>
    <row r="132" spans="1:6" x14ac:dyDescent="0.25">
      <c r="A132" s="10" t="s">
        <v>101</v>
      </c>
      <c r="B132" s="17">
        <v>1300</v>
      </c>
      <c r="C132" s="18"/>
      <c r="D132" s="19"/>
      <c r="E132" s="21"/>
      <c r="F132" s="21"/>
    </row>
    <row r="133" spans="1:6" x14ac:dyDescent="0.25">
      <c r="A133" s="12"/>
      <c r="B133" s="22">
        <f>SUM(B131:B132)</f>
        <v>2600</v>
      </c>
      <c r="C133" s="18">
        <v>2600</v>
      </c>
      <c r="D133" s="19"/>
      <c r="E133" s="19"/>
      <c r="F133" s="19"/>
    </row>
    <row r="134" spans="1:6" x14ac:dyDescent="0.25">
      <c r="A134" s="12"/>
      <c r="B134" s="24"/>
      <c r="C134" s="29"/>
      <c r="D134" s="19"/>
      <c r="E134" s="19"/>
      <c r="F134" s="19"/>
    </row>
    <row r="135" spans="1:6" ht="25.5" x14ac:dyDescent="0.25">
      <c r="A135" s="13" t="s">
        <v>102</v>
      </c>
      <c r="B135" s="31"/>
      <c r="C135" s="32"/>
      <c r="D135" s="19"/>
      <c r="E135" s="19"/>
      <c r="F135" s="19"/>
    </row>
    <row r="136" spans="1:6" x14ac:dyDescent="0.25">
      <c r="A136" s="11" t="s">
        <v>103</v>
      </c>
      <c r="B136" s="24"/>
      <c r="C136" s="30"/>
      <c r="D136" s="19"/>
      <c r="E136" s="19"/>
      <c r="F136" s="19"/>
    </row>
    <row r="137" spans="1:6" x14ac:dyDescent="0.25">
      <c r="A137" s="12"/>
      <c r="B137" s="17"/>
      <c r="C137" s="29"/>
      <c r="D137" s="33"/>
      <c r="E137" s="34"/>
      <c r="F137" s="34"/>
    </row>
    <row r="138" spans="1:6" x14ac:dyDescent="0.25">
      <c r="A138" s="14" t="s">
        <v>104</v>
      </c>
      <c r="B138" s="42">
        <f>SUM(B15+B20+B21+B22+B25+B28+B31+B32+B36+B37+B38+B44+B47+B48+B55+B56+B57+B60+B65+B66+B72+B73+B76+B79+B80+B83+B88+B89+B90+B91+B97+B98+B103+B108+B111+B115+B118+B122+B127+B130+B133)</f>
        <v>298946.78000000003</v>
      </c>
      <c r="C138" s="35">
        <f>SUM(C13:C137)</f>
        <v>298946.78000000003</v>
      </c>
      <c r="D138" s="21"/>
      <c r="E138" s="21"/>
      <c r="F138" s="21"/>
    </row>
  </sheetData>
  <mergeCells count="5">
    <mergeCell ref="C10:F10"/>
    <mergeCell ref="A2:F2"/>
    <mergeCell ref="A5:F5"/>
    <mergeCell ref="A6:F6"/>
    <mergeCell ref="A7:F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2025-04-11T12:39:14Z</dcterms:modified>
</cp:coreProperties>
</file>